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6468D974-9173-4837-BB81-FE64B669FD25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<sst xmlns="http://schemas.openxmlformats.org/spreadsheetml/2006/main" count="5337" uniqueCount="564">
  <si>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</si>
  <si>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</si>
  <si>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</si>
  <si>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</si>
  <si>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</si>
  <si>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</si>
  <si>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</si>
  <si>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</si>
  <si>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</si>
  <si>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</si>
  <si>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</si>
  <si>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</si>
  <si>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</si>
  <si>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</si>
  <si>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</si>
  <si>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</si>
  <si>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</si>
  <si>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</si>
  <si>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</si>
  <si>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</si>
  <si>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</si>
  <si>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</si>
  <si>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</si>
  <si>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</si>
  <si>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</si>
  <si>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</si>
  <si>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</si>
  <si>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</si>
  <si>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</si>
  <si>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</si>
  <si>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</si>
  <si>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</si>
  <si>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</si>
  <si>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</si>
  <si>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</si>
  <si>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</si>
  <si>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</si>
  <si>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</si>
  <si>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</si>
  <si>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</si>
  <si>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</si>
  <si>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</si>
  <si>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</si>
  <si>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</si>
  <si>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</si>
  <si>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</si>
  <si>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</si>
  <si>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</si>
  <si>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</si>
  <si>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</si>
  <si>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</si>
  <si>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</si>
  <si>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</si>
  <si>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</si>
  <si>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</si>
  <si>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</si>
  <si>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</si>
  <si>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</si>
  <si>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</si>
  <si>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</si>
  <si>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</si>
  <si>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</si>
  <si>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</si>
  <si>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</si>
  <si>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</si>
  <si>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</si>
  <si>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</si>
  <si>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</si>
  <si>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</si>
  <si>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</si>
  <si>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</si>
  <si>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</si>
  <si>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</si>
  <si>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</si>
  <si>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</si>
  <si>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</si>
  <si>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</si>
  <si>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</si>
  <si>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</si>
  <si>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</si>
  <si>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</si>
  <si>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</si>
  <si>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</si>
  <si>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</si>
  <si>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</si>
  <si>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</si>
  <si>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</si>
  <si>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</si>
  <si>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</si>
  <si>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</si>
  <si>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</si>
  <si>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</si>
  <si>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</si>
  <si>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</si>
  <si>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</si>
  <si>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</si>
  <si>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</si>
  <si>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</si>
  <si>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</si>
  <si>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</si>
  <si>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</si>
  <si>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</si>
  <si>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</si>
  <si>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</si>
  <si>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</si>
  <si>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</si>
  <si>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</si>
  <si>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</si>
  <si>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</si>
  <si>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</si>
  <si>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</si>
  <si>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</si>
  <si>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</si>
  <si>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</si>
  <si>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</si>
  <si>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</si>
  <si>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</si>
  <si>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</si>
  <si>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</si>
  <si>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</si>
  <si>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</si>
  <si>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</si>
  <si>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</si>
  <si>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</si>
  <si>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</si>
  <si>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</si>
  <si>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</si>
  <si>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</si>
  <si>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</si>
  <si>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</si>
  <si>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</si>
  <si>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</si>
  <si>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</si>
  <si>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</si>
  <si>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</si>
  <si>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</si>
  <si>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</si>
  <si>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</si>
  <si>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</si>
  <si>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</si>
  <si>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</si>
  <si>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</si>
  <si>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</si>
  <si>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</si>
  <si>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</si>
  <si>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</si>
  <si>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</si>
  <si>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</si>
  <si>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</si>
  <si>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</si>
  <si>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</si>
  <si>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</si>
  <si>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</si>
  <si>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</si>
  <si>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</si>
  <si>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</si>
  <si>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</si>
  <si>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</si>
  <si>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</si>
  <si>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</si>
  <si>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</si>
  <si>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</si>
  <si>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</si>
  <si>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</si>
  <si>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</si>
  <si>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</si>
  <si>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</si>
  <si>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</si>
  <si>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</si>
  <si>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</si>
  <si>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</si>
  <si>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</si>
  <si>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</si>
  <si>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</si>
  <si>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</si>
  <si>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</si>
  <si>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</si>
  <si>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</si>
  <si>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</si>
  <si>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</si>
  <si>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</si>
  <si>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</si>
  <si>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</si>
  <si>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</si>
  <si>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</si>
  <si>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</si>
  <si>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</si>
  <si>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</si>
  <si>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</si>
  <si>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</si>
  <si>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</si>
  <si>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</si>
  <si>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</si>
  <si>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</si>
  <si>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</si>
  <si>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</si>
  <si>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</si>
  <si>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</si>
  <si>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</si>
  <si>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</si>
  <si>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</si>
  <si>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</si>
  <si>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</si>
  <si>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</si>
  <si>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</si>
  <si>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</si>
  <si>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</si>
  <si>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</si>
  <si>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</si>
  <si>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</si>
  <si>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</si>
  <si>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</si>
  <si>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</si>
  <si>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</si>
  <si>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</si>
  <si>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</si>
  <si>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</si>
  <si>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</si>
  <si>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</si>
  <si>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</si>
  <si>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</si>
  <si>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</si>
  <si>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</si>
  <si>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</si>
  <si>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</si>
  <si>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</si>
  <si>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</si>
  <si>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</si>
  <si>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</si>
  <si>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</si>
  <si>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</si>
  <si>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</si>
  <si>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</si>
  <si>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</si>
  <si>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</si>
  <si>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</si>
  <si>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</si>
  <si>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</si>
  <si>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</si>
  <si>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</si>
  <si>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</si>
  <si>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</si>
  <si>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</si>
  <si>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</si>
  <si>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</si>
  <si>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</si>
  <si>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</si>
  <si>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</si>
  <si>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</si>
  <si>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</si>
  <si>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</si>
  <si>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</si>
  <si>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</si>
  <si>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</si>
  <si>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</si>
  <si>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</si>
  <si>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</si>
  <si>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</si>
  <si>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</si>
  <si>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</si>
  <si>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</si>
  <si>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</si>
  <si>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</si>
  <si>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</si>
  <si>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</si>
  <si>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</si>
  <si>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</si>
  <si>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</si>
  <si>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</si>
  <si>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</si>
  <si>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</si>
  <si>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</si>
  <si>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</si>
  <si>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</si>
  <si>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</si>
  <si>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</si>
  <si>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</si>
  <si>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</si>
  <si>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</si>
  <si>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</si>
  <si>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</si>
  <si>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</si>
  <si>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</si>
  <si>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</si>
  <si>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</si>
  <si>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</si>
  <si>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</si>
  <si>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</si>
  <si>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</si>
  <si>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</si>
  <si>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</si>
  <si>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</si>
  <si>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</si>
  <si>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</si>
  <si>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</si>
  <si>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</si>
  <si>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</si>
  <si>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</si>
  <si>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</si>
  <si>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</si>
  <si>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</si>
  <si>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</si>
  <si>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</si>
  <si>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</si>
  <si>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</si>
  <si>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</si>
  <si>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</si>
  <si>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</si>
  <si>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</si>
  <si>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</si>
  <si>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</si>
  <si>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</si>
  <si>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</si>
  <si>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</si>
  <si>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</si>
  <si>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</si>
  <si>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</si>
  <si>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</si>
  <si>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</si>
  <si>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</si>
  <si>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</si>
  <si>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</si>
  <si>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</si>
  <si>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</si>
  <si>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</si>
  <si>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</si>
  <si>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</si>
  <si>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</si>
  <si>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</si>
  <si>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</si>
  <si>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</si>
  <si>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</si>
  <si>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</si>
  <si>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</si>
  <si>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</si>
  <si>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</si>
  <si>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</si>
  <si>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</si>
  <si>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</si>
  <si>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</si>
  <si>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</si>
  <si>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</si>
  <si>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</si>
  <si>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</si>
  <si>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</si>
  <si>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</si>
  <si>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</si>
  <si>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</si>
  <si>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</si>
  <si>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</si>
  <si>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</si>
  <si>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</si>
  <si>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</si>
  <si>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</si>
  <si>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</si>
  <si>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</si>
  <si>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</si>
  <si>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</si>
  <si>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</si>
  <si>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</si>
  <si>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</si>
  <si>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</si>
  <si>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</si>
  <si>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</si>
  <si>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</si>
  <si>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</si>
  <si>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</si>
  <si>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</si>
  <si>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</si>
  <si>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</si>
  <si>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</si>
  <si>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</si>
  <si>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</si>
  <si>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</si>
  <si>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</si>
  <si>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</si>
  <si>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</si>
  <si>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</si>
  <si>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</si>
  <si>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</si>
  <si>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</si>
  <si>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</si>
  <si>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</si>
  <si>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</si>
  <si>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</si>
  <si>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</si>
  <si>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</si>
  <si>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</si>
  <si>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</si>
  <si>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</si>
  <si>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</si>
  <si>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</si>
  <si>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</si>
  <si>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</si>
  <si>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</si>
  <si>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</si>
  <si>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</si>
  <si>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</si>
  <si>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</si>
  <si>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</si>
  <si>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</si>
  <si>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</si>
  <si>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</si>
  <si>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</si>
  <si>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</si>
  <si>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</si>
  <si>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</si>
  <si>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</si>
  <si>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</si>
  <si>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</si>
  <si>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</si>
  <si>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</si>
  <si>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</si>
  <si>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</si>
  <si>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</si>
  <si>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</si>
  <si>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</si>
  <si>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</si>
  <si>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</si>
  <si>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</si>
  <si>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</si>
  <si>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</si>
  <si>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</si>
  <si>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</si>
  <si>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</si>
  <si>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</si>
  <si>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</si>
  <si>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</si>
  <si>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</si>
  <si>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</si>
  <si>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</si>
  <si>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</si>
  <si>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</si>
  <si>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</si>
  <si>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</si>
  <si>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</si>
  <si>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</si>
  <si>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</si>
  <si>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</si>
  <si>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</si>
  <si>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</si>
  <si>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</si>
  <si>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</si>
  <si>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</si>
  <si>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</si>
  <si>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</si>
  <si>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</si>
  <si>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</si>
  <si>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</si>
  <si>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</si>
  <si>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</si>
  <si>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</si>
  <si>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</si>
  <si>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</si>
  <si>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</si>
  <si>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</si>
  <si>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</si>
  <si>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</si>
  <si>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</si>
  <si>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</si>
  <si>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</si>
  <si>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</si>
  <si>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</si>
  <si>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</si>
  <si>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</si>
  <si>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</si>
  <si>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</si>
  <si>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</si>
  <si>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</si>
  <si>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</si>
  <si>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</si>
  <si>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</si>
  <si>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</si>
  <si>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</si>
  <si>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</si>
  <si>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</si>
  <si>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</si>
  <si>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</si>
  <si>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</si>
  <si>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</si>
  <si>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</si>
  <si>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</si>
  <si>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</si>
  <si>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</si>
  <si>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</si>
  <si>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</si>
  <si>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</si>
  <si>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</si>
  <si>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</si>
  <si>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</si>
  <si>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</si>
  <si>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</si>
  <si>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</si>
  <si>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</si>
  <si>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</si>
  <si>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</si>
  <si>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</si>
  <si>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</si>
  <si>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</si>
  <si>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</si>
  <si>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</si>
  <si>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</si>
  <si>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</si>
  <si>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</si>
  <si>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</si>
  <si>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</si>
  <si>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</si>
  <si>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</si>
  <si>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</si>
  <si>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</si>
  <si>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</si>
  <si>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</si>
  <si>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</si>
  <si>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</si>
  <si>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</si>
  <si>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</si>
  <si>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</si>
  <si>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</si>
  <si>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</si>
  <si>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</si>
  <si>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</si>
  <si>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</si>
  <si>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</si>
  <si>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</si>
  <si>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</si>
  <si>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</si>
  <si>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</si>
  <si>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</si>
  <si>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</si>
  <si>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</si>
  <si>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</si>
  <si>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</si>
  <si>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</si>
  <si>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</si>
  <si>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</si>
  <si>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</si>
  <si>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</si>
  <si>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</si>
  <si>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</si>
  <si>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</si>
  <si>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</si>
  <si>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</si>
  <si>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</si>
  <si>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</si>
  <si>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</si>
  <si>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</si>
  <si>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</si>
  <si>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</si>
  <si>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</si>
  <si>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</si>
  <si>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</si>
  <si>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</si>
  <si>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</si>
  <si>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</si>
  <si>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</si>
  <si>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</si>
  <si>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</si>
  <si>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</si>
  <si>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</si>
  <si>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</si>
  <si>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</si>
  <si>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</si>
  <si>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P_РМ.2027.14</t>
  </si>
  <si>
    <t>Реконструкция ВЛ-0,4 кВ от ТП 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</si>
</sst>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6.945755526470359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6.328440135849057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0.19319138599999996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0.28459633358490566</v>
      </c>
    </row>
    <row r="27" spans="1:10" ht="31.5" x14ac:dyDescent="0.25">
      <c r="A27" s="13" t="s">
        <v>28</v>
      </c>
      <c r="B27" s="11" t="s">
        <v>451</v>
      </c>
      <c r="C27" s="12">
        <f>C23+C24+C25+C26</f>
        <v>6.8062278554339626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1.4973701281954719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6.945755526470359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1.528066215823479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8.473821742293838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0.19319138599999996</v>
      </c>
      <c r="H46" s="18">
        <f>C23</f>
        <v>6.328440135849057</v>
      </c>
      <c r="I46" s="18">
        <f>C24</f>
        <v>0</v>
      </c>
      <c r="J46" s="18">
        <f>C26</f>
        <v>0.28459633358490566</v>
      </c>
      <c r="K46" s="18">
        <f>SUM(G46:J46)</f>
        <v>6.8062278554339626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14Г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6806.2278554339628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6221.7007018867926</v>
      </c>
      <c r="E13" s="112">
        <v>0</v>
      </c>
      <c r="F13" s="112">
        <v>0</v>
      </c>
      <c r="G13" s="112">
        <v>0</v>
      </c>
      <c r="H13" s="112">
        <f>SUM(D13:G13)</f>
        <v>6221.7007018867926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6221.7007018867926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6221.7007018867926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106.73943396226414</v>
      </c>
      <c r="E16" s="112">
        <v>0</v>
      </c>
      <c r="F16" s="112">
        <v>0</v>
      </c>
      <c r="G16" s="112">
        <f>'Источники ЦИ'!D8</f>
        <v>58.838775849056603</v>
      </c>
      <c r="H16" s="112">
        <f>SUM(D16:G16)</f>
        <v>165.57820981132073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225.75755773584908</v>
      </c>
      <c r="H17" s="112">
        <f>SUM(D17:G17)</f>
        <v>225.75755773584908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106.73943396226414</v>
      </c>
      <c r="E18" s="114">
        <f>E16+E17</f>
        <v>0</v>
      </c>
      <c r="F18" s="114">
        <f>F16+F17</f>
        <v>0</v>
      </c>
      <c r="G18" s="114">
        <f>G16+G17</f>
        <v>284.59633358490566</v>
      </c>
      <c r="H18" s="114">
        <f>H16+H17</f>
        <v>391.33576754716978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6328.4401358490568</v>
      </c>
      <c r="E19" s="114">
        <f>E18+E14</f>
        <v>0</v>
      </c>
      <c r="F19" s="114">
        <f>F18+F14</f>
        <v>0</v>
      </c>
      <c r="G19" s="114">
        <f>G18+G14</f>
        <v>284.59633358490566</v>
      </c>
      <c r="H19" s="114">
        <f>H18+H14</f>
        <v>6613.0364694339623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166.42665599999998</v>
      </c>
      <c r="H21" s="112">
        <f>SUM(D21:G21)</f>
        <v>166.42665599999998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193.19138599999997</v>
      </c>
      <c r="H23" s="114">
        <f>H22+H21</f>
        <v>193.19138599999997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6328.4401358490568</v>
      </c>
      <c r="E24" s="114">
        <f>E23+E19</f>
        <v>0</v>
      </c>
      <c r="F24" s="114">
        <f>F23+F19</f>
        <v>0</v>
      </c>
      <c r="G24" s="114">
        <f>G23+G19</f>
        <v>477.78771958490563</v>
      </c>
      <c r="H24" s="114">
        <f>H23+H19</f>
        <v>6806.2278554339628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6328.4401358490568</v>
      </c>
      <c r="E25" s="114">
        <f>E24</f>
        <v>0</v>
      </c>
      <c r="F25" s="114">
        <f>F24</f>
        <v>0</v>
      </c>
      <c r="G25" s="114">
        <f>G24</f>
        <v>477.78771958490563</v>
      </c>
      <c r="H25" s="114">
        <f>H24</f>
        <v>6806.2278554339628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6613.0364694339623</v>
      </c>
      <c r="E3" s="66">
        <v>2.64</v>
      </c>
      <c r="F3" s="66" t="s">
        <v>438</v>
      </c>
      <c r="G3" s="121">
        <f>D3/E3</f>
        <v>2504.9380566037735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6221.7007018867926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106.73943396226414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58.838775849056603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225.75755773584908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166.42665599999998</v>
      </c>
      <c r="E10" s="69">
        <v>1</v>
      </c>
      <c r="F10" s="69" t="s">
        <v>441</v>
      </c>
      <c r="G10" s="122">
        <f>D10/E10</f>
        <v>166.42665599999998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14Г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2,64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(21200+30176*2,64)*1,65</v>
      </c>
      <c r="E11" s="41">
        <f>IF('Источники ЦИ'!E3&lt;1,((21200+30176*(0.4*1+0.6*'Источники ЦИ'!E3))*1.65),(21200+30176*'Источники ЦИ'!E3)*1.65)</f>
        <v>166426.65599999999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166426.65599999999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166426.65599999999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166426.65599999999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14Г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5,28 (га)</v>
      </c>
      <c r="C11" s="39" t="s">
        <v>401</v>
      </c>
      <c r="D11" s="40" t="str">
        <f>CONCATENATE("(3284*",ROUND('Источники ЦИ'!E3*1000*20/10000,2),")*1,52")</f>
        <v>(3284*5,28)*1,52</v>
      </c>
      <c r="E11" s="41">
        <f>(3284*ROUND('Источники ЦИ'!E3*1000*20/10000,2))*1.52</f>
        <v>26356.070400000001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(1067*5,28)*1,52</v>
      </c>
      <c r="E16" s="41">
        <f>(1067*ROUND('Источники ЦИ'!E3*1000*20/10000,2))*1.52</f>
        <v>8563.3152000000009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2026-04-22T12:21:13Z</dcterms:modified>
</cp:coreProperties>
</file>